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2.7'!$A$5:$L$22</definedName>
    <definedName name="й">'[1]Index sheet'!#REF!</definedName>
    <definedName name="_xlnm.Print_Area" localSheetId="0">'Таблица 2.7'!$A$1:$D$22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2" i="1" l="1"/>
  <c r="L2" i="1" s="1"/>
  <c r="C22" i="1"/>
  <c r="B22" i="1"/>
  <c r="J2" i="1" s="1"/>
  <c r="K2" i="1"/>
  <c r="K1" i="1" a="1"/>
  <c r="L1" i="1" a="1"/>
  <c r="J1" i="1" a="1"/>
  <c r="J1" i="1" l="1"/>
  <c r="L1" i="1"/>
  <c r="K1" i="1"/>
</calcChain>
</file>

<file path=xl/sharedStrings.xml><?xml version="1.0" encoding="utf-8"?>
<sst xmlns="http://schemas.openxmlformats.org/spreadsheetml/2006/main" count="32" uniqueCount="30">
  <si>
    <t/>
  </si>
  <si>
    <t>ИТОГО</t>
  </si>
  <si>
    <t>отклонение от итоговой строки таблицы</t>
  </si>
  <si>
    <t>Таблица  2.7</t>
  </si>
  <si>
    <t>812</t>
  </si>
  <si>
    <t>05</t>
  </si>
  <si>
    <t>02</t>
  </si>
  <si>
    <t>12 4 03 11270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</si>
  <si>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</si>
  <si>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</si>
  <si>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</si>
  <si>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</si>
  <si>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</si>
  <si>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</si>
  <si>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Клинцы</t>
  </si>
  <si>
    <t xml:space="preserve">Новозыбковский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</si>
  <si>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</si>
  <si>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</si>
  <si>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Выгоничский муниципальный район  </t>
  </si>
  <si>
    <t xml:space="preserve">Дубровский муниципальный район  </t>
  </si>
  <si>
    <t xml:space="preserve">Дятьковский муниципальный район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</si>
  <si>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</si>
  <si>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</si>
  <si>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Красногорский муниципальный район  </t>
  </si>
  <si>
    <t xml:space="preserve">Навлинский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</si>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</sst>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D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3">
      <alignment horizontal="center" vertical="top" shrinkToFit="1"/>
    </xf>
    <xf numFmtId="49" fontId="34" fillId="0" borderId="13">
      <alignment horizontal="center" vertical="top" shrinkToFit="1"/>
    </xf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26" fillId="33" borderId="0" xfId="7" applyFont="1" applyFill="1" applyBorder="1" applyAlignment="1">
      <alignment horizontal="center" vertical="center" wrapText="1"/>
    </xf>
    <xf numFmtId="0" fontId="23" fillId="33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33" borderId="0" xfId="7" applyNumberFormat="1" applyFont="1" applyFill="1" applyBorder="1" applyAlignment="1">
      <alignment horizontal="center" vertical="center" wrapText="1"/>
    </xf>
    <xf numFmtId="0" fontId="27" fillId="33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33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22"/>
  <sheetViews>
    <sheetView tabSelected="1" view="pageBreakPreview" zoomScale="115" zoomScaleNormal="100" zoomScaleSheetLayoutView="115" workbookViewId="0">
      <selection activeCell="I8" sqref="I8"/>
    </sheetView>
  </sheetViews>
  <sheetFormatPr defaultColWidth="9.109375" defaultRowHeight="15" x14ac:dyDescent="0.3"/>
  <cols>
    <col min="1" max="1" width="73.33203125" style="6" customWidth="1"/>
    <col min="2" max="2" width="16" style="6" customWidth="1"/>
    <col min="3" max="3" width="15.44140625" style="6" customWidth="1"/>
    <col min="4" max="4" width="19.5546875" style="6" customWidth="1"/>
    <col min="5" max="5" width="9.5546875" style="6" customWidth="1"/>
    <col min="6" max="7" width="9.109375" style="6"/>
    <col min="8" max="8" width="15.44140625" style="6" bestFit="1" customWidth="1"/>
    <col min="9" max="9" width="9.109375" style="6"/>
    <col min="10" max="10" width="12.88671875" style="6" customWidth="1"/>
    <col min="11" max="11" width="13.5546875" style="6" customWidth="1"/>
    <col min="12" max="12" width="14.44140625" style="6" customWidth="1"/>
    <col min="13" max="13" width="26.33203125" style="6" customWidth="1"/>
    <col min="14" max="16384" width="9.109375" style="6"/>
  </cols>
  <sheetData>
    <row r="1" spans="1:13" ht="46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522</v>
      </c>
      <c r="J2" s="9">
        <f>B22</f>
        <v>32587071</v>
      </c>
      <c r="K2" s="9">
        <f t="shared" ref="K2:L2" si="0">C22</f>
        <v>32587071</v>
      </c>
      <c r="L2" s="9">
        <f t="shared" si="0"/>
        <v>30400000</v>
      </c>
    </row>
    <row r="3" spans="1:13" ht="61.95" customHeight="1" x14ac:dyDescent="0.3">
      <c r="A3" s="11" t="s">
        <v>8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3"/>
    </row>
    <row r="4" spans="1:13" ht="20.25" customHeight="1" x14ac:dyDescent="0.3">
      <c r="A4" s="1" t="s">
        <v>0</v>
      </c>
      <c r="B4" s="1"/>
      <c r="C4" s="14"/>
      <c r="D4" s="14" t="s">
        <v>9</v>
      </c>
      <c r="E4" s="15"/>
      <c r="F4" s="15"/>
      <c r="G4" s="15"/>
      <c r="H4" s="15"/>
      <c r="I4" s="16"/>
      <c r="J4" s="17"/>
      <c r="K4" s="17"/>
      <c r="L4" s="17"/>
      <c r="M4" s="13"/>
    </row>
    <row r="5" spans="1:13" ht="48.75" customHeight="1" x14ac:dyDescent="0.3">
      <c r="A5" s="18" t="s">
        <v>10</v>
      </c>
      <c r="B5" s="18" t="s">
        <v>11</v>
      </c>
      <c r="C5" s="19" t="s">
        <v>12</v>
      </c>
      <c r="D5" s="20" t="s">
        <v>13</v>
      </c>
      <c r="E5" s="13"/>
      <c r="F5" s="13"/>
      <c r="G5" s="13"/>
      <c r="H5" s="13"/>
      <c r="I5" s="13"/>
      <c r="J5" s="21"/>
      <c r="K5" s="21"/>
      <c r="L5" s="21"/>
      <c r="M5" s="13"/>
    </row>
    <row r="6" spans="1:13" ht="15.6" x14ac:dyDescent="0.3">
      <c r="A6" s="22" t="s">
        <v>14</v>
      </c>
      <c r="B6" s="23">
        <v>0</v>
      </c>
      <c r="C6" s="24">
        <v>3230000</v>
      </c>
      <c r="D6" s="25">
        <v>0</v>
      </c>
      <c r="J6" s="26"/>
      <c r="K6" s="26"/>
      <c r="L6" s="26"/>
    </row>
    <row r="7" spans="1:13" ht="15.6" x14ac:dyDescent="0.3">
      <c r="A7" s="22" t="s">
        <v>15</v>
      </c>
      <c r="B7" s="23">
        <v>14250000</v>
      </c>
      <c r="C7" s="24">
        <v>14250000</v>
      </c>
      <c r="D7" s="25">
        <v>0</v>
      </c>
    </row>
    <row r="8" spans="1:13" ht="15.6" x14ac:dyDescent="0.3">
      <c r="A8" s="22" t="s">
        <v>16</v>
      </c>
      <c r="B8" s="23">
        <v>0</v>
      </c>
      <c r="C8" s="24">
        <v>0</v>
      </c>
      <c r="D8" s="25">
        <v>7600000</v>
      </c>
    </row>
    <row r="9" spans="1:13" ht="15.6" x14ac:dyDescent="0.3">
      <c r="A9" s="22" t="s">
        <v>17</v>
      </c>
      <c r="B9" s="23">
        <v>0</v>
      </c>
      <c r="C9" s="24">
        <v>7982071</v>
      </c>
      <c r="D9" s="25">
        <v>0</v>
      </c>
    </row>
    <row r="10" spans="1:13" ht="15.6" x14ac:dyDescent="0.3">
      <c r="A10" s="22" t="s">
        <v>18</v>
      </c>
      <c r="B10" s="23">
        <v>6650000</v>
      </c>
      <c r="C10" s="24">
        <v>0</v>
      </c>
      <c r="D10" s="25">
        <v>0</v>
      </c>
    </row>
    <row r="11" spans="1:13" ht="15.6" x14ac:dyDescent="0.3">
      <c r="A11" s="22" t="s">
        <v>19</v>
      </c>
      <c r="B11" s="23">
        <v>0</v>
      </c>
      <c r="C11" s="24">
        <v>0</v>
      </c>
      <c r="D11" s="25">
        <v>3800000</v>
      </c>
    </row>
    <row r="12" spans="1:13" ht="15.6" x14ac:dyDescent="0.3">
      <c r="A12" s="22" t="s">
        <v>20</v>
      </c>
      <c r="B12" s="23">
        <v>0</v>
      </c>
      <c r="C12" s="24">
        <v>0</v>
      </c>
      <c r="D12" s="25">
        <v>5225000</v>
      </c>
    </row>
    <row r="13" spans="1:13" ht="18.75" customHeight="1" x14ac:dyDescent="0.3">
      <c r="A13" s="22" t="s">
        <v>21</v>
      </c>
      <c r="B13" s="23">
        <v>0</v>
      </c>
      <c r="C13" s="24">
        <v>0</v>
      </c>
      <c r="D13" s="25">
        <v>2850000</v>
      </c>
    </row>
    <row r="14" spans="1:13" ht="21" customHeight="1" x14ac:dyDescent="0.3">
      <c r="A14" s="22" t="s">
        <v>22</v>
      </c>
      <c r="B14" s="23">
        <v>0</v>
      </c>
      <c r="C14" s="24">
        <v>2375000</v>
      </c>
      <c r="D14" s="25">
        <v>0</v>
      </c>
    </row>
    <row r="15" spans="1:13" ht="15.6" x14ac:dyDescent="0.3">
      <c r="A15" s="22" t="s">
        <v>23</v>
      </c>
      <c r="B15" s="23">
        <v>0</v>
      </c>
      <c r="C15" s="24">
        <v>0</v>
      </c>
      <c r="D15" s="25">
        <v>3800000</v>
      </c>
    </row>
    <row r="16" spans="1:13" ht="15.6" x14ac:dyDescent="0.3">
      <c r="A16" s="22" t="s">
        <v>24</v>
      </c>
      <c r="B16" s="23">
        <v>0</v>
      </c>
      <c r="C16" s="24">
        <v>0</v>
      </c>
      <c r="D16" s="25">
        <v>7125000</v>
      </c>
    </row>
    <row r="17" spans="1:4" ht="15.6" x14ac:dyDescent="0.3">
      <c r="A17" s="22" t="s">
        <v>25</v>
      </c>
      <c r="B17" s="23">
        <v>2660000</v>
      </c>
      <c r="C17" s="24">
        <v>0</v>
      </c>
      <c r="D17" s="25">
        <v>0</v>
      </c>
    </row>
    <row r="18" spans="1:4" ht="15.6" x14ac:dyDescent="0.3">
      <c r="A18" s="22" t="s">
        <v>26</v>
      </c>
      <c r="B18" s="23">
        <v>0</v>
      </c>
      <c r="C18" s="24">
        <v>4750000</v>
      </c>
      <c r="D18" s="25">
        <v>0</v>
      </c>
    </row>
    <row r="19" spans="1:4" ht="15.6" x14ac:dyDescent="0.3">
      <c r="A19" s="22" t="s">
        <v>27</v>
      </c>
      <c r="B19" s="23">
        <v>2852071</v>
      </c>
      <c r="C19" s="24">
        <v>0</v>
      </c>
      <c r="D19" s="25">
        <v>0</v>
      </c>
    </row>
    <row r="20" spans="1:4" ht="15.6" x14ac:dyDescent="0.3">
      <c r="A20" s="22" t="s">
        <v>28</v>
      </c>
      <c r="B20" s="23">
        <v>4275000</v>
      </c>
      <c r="C20" s="24">
        <v>0</v>
      </c>
      <c r="D20" s="25">
        <v>0</v>
      </c>
    </row>
    <row r="21" spans="1:4" ht="15.6" x14ac:dyDescent="0.3">
      <c r="A21" s="22" t="s">
        <v>29</v>
      </c>
      <c r="B21" s="23">
        <v>1900000</v>
      </c>
      <c r="C21" s="24">
        <v>0</v>
      </c>
      <c r="D21" s="25">
        <v>0</v>
      </c>
    </row>
    <row r="22" spans="1:4" ht="15.6" x14ac:dyDescent="0.3">
      <c r="A22" s="27" t="s">
        <v>1</v>
      </c>
      <c r="B22" s="28">
        <f>SUM(B6:B21)</f>
        <v>32587071</v>
      </c>
      <c r="C22" s="29">
        <f>SUM(C6:C21)</f>
        <v>32587071</v>
      </c>
      <c r="D22" s="30">
        <f>SUM(D6:D21)</f>
        <v>30400000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2.7</vt:lpstr>
      <vt:lpstr>'Таблица 2.7'!Область_печати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2022-10-21T05:55:00Z</dcterms:created>
  <dcterms:modified xsi:type="dcterms:W3CDTF">2022-10-21T05:55:24Z</dcterms:modified>
</cp:coreProperties>
</file>